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Latvia\"/>
    </mc:Choice>
  </mc:AlternateContent>
  <xr:revisionPtr revIDLastSave="0" documentId="13_ncr:1_{2EB58C83-C87A-49B2-BB1A-3DF8DFA3D8F7}"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10" yWindow="-110" windowWidth="38620" windowHeight="21100" tabRatio="718" activeTab="1"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<sst xmlns="http://schemas.openxmlformats.org/spreadsheetml/2006/main" count="173" uniqueCount="126">
  <si>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</si>
  <si>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</si>
  <si>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</si>
  <si>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</si>
  <si>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</si>
  <si>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</si>
  <si>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</si>
  <si>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</si>
  <si>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</si>
  <si>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</si>
  <si>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</si>
  <si>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</si>
  <si>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</si>
  <si>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</si>
  <si>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</si>
  <si>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</si>
  <si>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</si>
  <si>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</si>
  <si>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</si>
  <si>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</si>
  <si>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</si>
  <si>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</si>
  <si>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</si>
  <si>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</si>
  <si>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</si>
  <si>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</si>
  <si>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</si>
  <si>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</si>
  <si>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</si>
  <si>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</si>
  <si>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</si>
  <si>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</si>
  <si>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</si>
  <si>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</si>
  <si>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</si>
  <si>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</si>
  <si>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</si>
  <si>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</si>
  <si>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</si>
  <si>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</si>
  <si>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</si>
  <si>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</si>
  <si>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</si>
  <si>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</si>
  <si>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</si>
  <si>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</si>
  <si>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</si>
  <si>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</si>
  <si>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</si>
  <si>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</si>
  <si>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</si>
  <si>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</si>
  <si>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</si>
  <si>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</si>
  <si>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</si>
  <si>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</si>
  <si>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</si>
  <si>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</si>
  <si>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</si>
  <si>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</si>
  <si>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</si>
  <si>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</si>
  <si>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</si>
  <si>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</si>
  <si>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</si>
  <si>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</si>
  <si>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</si>
  <si>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</si>
  <si>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</si>
  <si>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</si>
  <si>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</si>
  <si>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</si>
  <si>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</si>
  <si>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</si>
  <si>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</si>
  <si>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</si>
  <si>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</si>
  <si>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</si>
  <si>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</si>
  <si>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</si>
  <si>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</si>
  <si>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</si>
  <si>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</si>
  <si>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</si>
  <si>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</si>
  <si>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</si>
  <si>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</si>
  <si>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</si>
  <si>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</si>
  <si>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</si>
  <si>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</si>
  <si>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</si>
  <si>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</si>
  <si>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</si>
  <si>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</si>
  <si>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</si>
  <si>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</si>
  <si>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</si>
  <si>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</si>
  <si>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</si>
  <si>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</si>
  <si>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</si>
  <si>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</si>
  <si>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</si>
  <si>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</si>
  <si>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</si>
  <si>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</si>
  <si>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</si>
  <si>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</si>
  <si>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</si>
  <si>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</si>
  <si>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</si>
  <si>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</si>
  <si>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</si>
  <si>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</si>
  <si>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Ministry of Climate and Energy</t>
  </si>
  <si>
    <t>main report filler/preparer</t>
  </si>
  <si>
    <t>State Enviromental Service of Latvia</t>
  </si>
  <si>
    <t>co-preparer of report, data collection</t>
  </si>
  <si>
    <t>LTD GatewayBaltic (Gateway &amp; Partners)</t>
  </si>
  <si>
    <t>data collection, study authors</t>
  </si>
  <si>
    <t>LTD GatewayBaltic (Gateway &amp; Partners) 2020 research.</t>
  </si>
  <si>
    <t>Gatewaw&amp;Partners,2020, Assesment of specific plastic product restrictions and bans. Final submission. Riga, Latvia. Available in Latvian: https://www.kem.gov.lv/sites/kem/files/media_file/petijums_par_plastmasu_saturosiem_izstradajumiem_siagatewaypartners_2020_0.pdf</t>
  </si>
  <si>
    <t>We use the Gateway&amp;Partners research, which indicates the volume of tobacco products with filters released on the market in 2018 and 2019, as well as the average amount of waste generated in those specific years. Accordingly, the average value of the data obtained in the study is also applied to the amount of waste generated in 2023. In 2023, the EPR system had not yet entered into force. The study data are considered applicable and reliable. Additionaly in 2023 we don't know exact collected waste volume.</t>
  </si>
  <si>
    <t>Based on the Gateway&amp;Partners research data, the amount of waste generated from tobacco products containing plastic we considered to be 100% equivalent to the amount collected.</t>
  </si>
  <si>
    <t>We use the Gateway&amp;Partners research, which indicates the volume of tobacco products with filters released on the market in 2018 and 2019, as well as the average amount of waste generated from tobacco products containing plastic in those specific years (see in page 85, table 55). Accordingly, the average value of the data obtained in the study is also applied to the amount of waste generated in 2023. In 2023, the EPR system had not yet entered into force and additionaly in 2023 we don't know exact collected waste volume.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</si>
</sst>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98">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22" fillId="11" borderId="36" xfId="0" applyNumberFormat="1" applyFont="1" applyFill="1" applyBorder="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29"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49" fontId="19" fillId="10" borderId="0" xfId="0" applyNumberFormat="1" applyFont="1" applyFill="1" applyAlignment="1">
      <alignment horizontal="center" vertical="center" wrapText="1"/>
    </xf>
    <xf numFmtId="49" fontId="20" fillId="10" borderId="0" xfId="0" applyNumberFormat="1" applyFont="1" applyFill="1" applyAlignment="1">
      <alignment horizontal="center" vertical="center" wrapText="1"/>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zoomScale="90" zoomScaleNormal="90" workbookViewId="0">
      <selection activeCell="C30" sqref="C30"/>
    </sheetView>
  </sheetViews>
  <sheetFormatPr defaultRowHeight="14.5" x14ac:dyDescent="0.35"/>
  <cols>
    <col min="2" max="2" width="39.54296875" bestFit="1" customWidth="1"/>
    <col min="3" max="3" width="207.089843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66" t="s">
        <v>0</v>
      </c>
      <c r="C2" s="66"/>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67" t="s">
        <v>1</v>
      </c>
      <c r="C3" s="67"/>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68" t="s">
        <v>2</v>
      </c>
      <c r="C4" s="68"/>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65" t="s">
        <v>3</v>
      </c>
      <c r="C6" s="65"/>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69" t="s">
        <v>4</v>
      </c>
      <c r="C7" s="69"/>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65" t="s">
        <v>5</v>
      </c>
      <c r="C9" s="65"/>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64" t="s">
        <v>6</v>
      </c>
      <c r="C10" s="64"/>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65" t="s">
        <v>7</v>
      </c>
      <c r="C12" s="65"/>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tabSelected="1" workbookViewId="0">
      <selection activeCell="E13" sqref="E13"/>
    </sheetView>
  </sheetViews>
  <sheetFormatPr defaultRowHeight="14.5" x14ac:dyDescent="0.35"/>
  <cols>
    <col min="2" max="2" width="15.54296875" bestFit="1" customWidth="1"/>
    <col min="3" max="3" width="5" bestFit="1" customWidth="1"/>
    <col min="4" max="4" width="56.54296875" customWidth="1"/>
    <col min="5" max="7" width="22.089843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72" t="s">
        <v>16</v>
      </c>
      <c r="E2" s="74" t="s">
        <v>17</v>
      </c>
      <c r="F2" s="75"/>
      <c r="G2" s="75"/>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73"/>
      <c r="E3" s="76" t="s">
        <v>18</v>
      </c>
      <c r="F3" s="77"/>
      <c r="G3" s="77"/>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59" t="s">
        <v>19</v>
      </c>
      <c r="E5" s="60"/>
      <c r="F5" s="60"/>
      <c r="G5" s="61"/>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56" t="s">
        <v>20</v>
      </c>
      <c r="E6" s="57"/>
      <c r="F6" s="57"/>
      <c r="G6" s="58"/>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84</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70" t="s">
        <v>99</v>
      </c>
      <c r="E11" s="71"/>
      <c r="F11" s="71"/>
      <c r="G11" s="71"/>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Latvia</v>
      </c>
      <c r="C13" s="38">
        <f>$E$9</f>
        <v>2023</v>
      </c>
      <c r="D13" s="39" t="s">
        <v>27</v>
      </c>
      <c r="E13" s="40">
        <v>395</v>
      </c>
      <c r="F13" s="41"/>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topLeftCell="B1" workbookViewId="0">
      <selection activeCell="E11" sqref="E11:E12"/>
    </sheetView>
  </sheetViews>
  <sheetFormatPr defaultRowHeight="14.5" x14ac:dyDescent="0.35"/>
  <cols>
    <col min="2" max="2" width="17.6328125" bestFit="1" customWidth="1"/>
    <col min="4" max="4" width="61.453125" customWidth="1"/>
    <col min="5" max="5" width="62.36328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53"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54"/>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59" t="s">
        <v>19</v>
      </c>
      <c r="E5" s="6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56" t="s">
        <v>29</v>
      </c>
      <c r="E6" s="58"/>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62" t="s">
        <v>107</v>
      </c>
      <c r="E8" s="6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Latvia</v>
      </c>
      <c r="C9" s="14">
        <f>'Waste tobacco products collect.'!$E$9</f>
        <v>2023</v>
      </c>
      <c r="D9" s="13" t="s">
        <v>30</v>
      </c>
      <c r="E9" s="14" t="str">
        <f>IF('Waste tobacco products collect.'!$E$8="&lt; Please select &gt;","&lt; Please select in sheet ''Waste tobacco products collect'' &gt;",'Waste tobacco products collect.'!$E$8)</f>
        <v>Latvia</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Latvia</v>
      </c>
      <c r="C10" s="14">
        <f>'Waste tobacco products collect.'!$E$9</f>
        <v>2023</v>
      </c>
      <c r="D10" s="13" t="s">
        <v>31</v>
      </c>
      <c r="E10" s="43"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Latvia</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Latvia</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Latvia</v>
      </c>
      <c r="C13" s="14">
        <f>'Waste tobacco products collect.'!$E$9</f>
        <v>2023</v>
      </c>
      <c r="D13" s="13" t="s">
        <v>34</v>
      </c>
      <c r="E13" s="43"/>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Latvia</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Latvia</v>
      </c>
      <c r="C15" s="14">
        <f>'Waste tobacco products collect.'!$E$9</f>
        <v>2023</v>
      </c>
      <c r="D15" s="13" t="s">
        <v>36</v>
      </c>
      <c r="E15" s="47">
        <v>45838</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Latvia</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Latvia</v>
      </c>
      <c r="C17" s="14">
        <f>'Waste tobacco products collect.'!$E$9</f>
        <v>2023</v>
      </c>
      <c r="D17" s="13" t="s">
        <v>38</v>
      </c>
      <c r="E17" s="43"/>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4" customHeight="1" thickBot="1" x14ac:dyDescent="0.4">
      <c r="A20" s="42"/>
      <c r="B20" s="42"/>
      <c r="C20" s="42"/>
      <c r="D20" s="62" t="s">
        <v>108</v>
      </c>
      <c r="E20" s="6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15" thickBot="1" x14ac:dyDescent="0.4">
      <c r="A22" s="42"/>
      <c r="B22" s="14" t="str">
        <f>IF('Waste tobacco products collect.'!$E$8="&lt; Please select &gt;","&lt; Not selected &gt;",'Waste tobacco products collect.'!$E$8)</f>
        <v>Latvia</v>
      </c>
      <c r="C22" s="14">
        <f>'Waste tobacco products collect.'!$E$9</f>
        <v>2023</v>
      </c>
      <c r="D22" s="17" t="s">
        <v>115</v>
      </c>
      <c r="E22" s="17" t="s">
        <v>116</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15" thickBot="1" x14ac:dyDescent="0.4">
      <c r="A23" s="42"/>
      <c r="B23" s="14" t="str">
        <f>IF('Waste tobacco products collect.'!$E$8="&lt; Please select &gt;","&lt; Not selected &gt;",'Waste tobacco products collect.'!$E$8)</f>
        <v>Latvia</v>
      </c>
      <c r="C23" s="14">
        <f>'Waste tobacco products collect.'!$E$9</f>
        <v>2023</v>
      </c>
      <c r="D23" s="18" t="s">
        <v>119</v>
      </c>
      <c r="E23" s="18" t="s">
        <v>120</v>
      </c>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Latvia</v>
      </c>
      <c r="C24" s="14">
        <f>'Waste tobacco products collect.'!$E$9</f>
        <v>2023</v>
      </c>
      <c r="D24" s="18" t="s">
        <v>117</v>
      </c>
      <c r="E24" s="18" t="s">
        <v>118</v>
      </c>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Latvia</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Latvia</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Latvia</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BB87BC9E-9BE1-496D-A9CF-AEC7D6E9B759}">
      <formula1>300</formula1>
    </dataValidation>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3:E27"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topLeftCell="A9" workbookViewId="0">
      <selection activeCell="F19" sqref="F19"/>
    </sheetView>
  </sheetViews>
  <sheetFormatPr defaultRowHeight="14.5" x14ac:dyDescent="0.35"/>
  <cols>
    <col min="2" max="2" width="23.08984375" customWidth="1"/>
    <col min="4" max="6" width="38.089843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53"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54"/>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59" t="s">
        <v>19</v>
      </c>
      <c r="E6" s="60"/>
      <c r="F6" s="61"/>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56" t="s">
        <v>29</v>
      </c>
      <c r="E7" s="57"/>
      <c r="F7" s="58"/>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9" customHeight="1" x14ac:dyDescent="0.35">
      <c r="A10" s="42"/>
      <c r="B10" s="42"/>
      <c r="C10" s="42"/>
      <c r="D10" s="62" t="s">
        <v>109</v>
      </c>
      <c r="E10" s="62"/>
      <c r="F10" s="6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63" t="s">
        <v>41</v>
      </c>
      <c r="E11" s="63"/>
      <c r="F11" s="63"/>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51" t="s">
        <v>42</v>
      </c>
      <c r="E13" s="51"/>
      <c r="F13" s="51"/>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52" t="s">
        <v>43</v>
      </c>
      <c r="E14" s="52"/>
      <c r="F14" s="5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52" t="s">
        <v>44</v>
      </c>
      <c r="E15" s="52"/>
      <c r="F15" s="5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52" t="s">
        <v>45</v>
      </c>
      <c r="E16" s="52"/>
      <c r="F16" s="5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55" t="s">
        <v>46</v>
      </c>
      <c r="E17" s="55"/>
      <c r="F17" s="55"/>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188.5" x14ac:dyDescent="0.35">
      <c r="A19" s="42"/>
      <c r="B19" s="22" t="str">
        <f>IF('Waste tobacco products collect.'!$E$8="&lt; Please select &gt;","&lt; Not selected &gt;",'Waste tobacco products collect.'!$E$8)</f>
        <v>Latvia</v>
      </c>
      <c r="C19" s="22">
        <f>'Waste tobacco products collect.'!$E$9</f>
        <v>2023</v>
      </c>
      <c r="D19" s="50" t="s">
        <v>121</v>
      </c>
      <c r="E19" s="50" t="s">
        <v>125</v>
      </c>
      <c r="F19" s="50" t="s">
        <v>124</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x14ac:dyDescent="0.35">
      <c r="A20" s="42"/>
      <c r="B20" s="14" t="str">
        <f>IF('Waste tobacco products collect.'!$E$8="&lt; Please select &gt;","&lt; Not selected &gt;",'Waste tobacco products collect.'!$E$8)</f>
        <v>Latvia</v>
      </c>
      <c r="C20" s="14">
        <f>'Waste tobacco products collect.'!$E$9</f>
        <v>2023</v>
      </c>
      <c r="D20" s="24"/>
      <c r="E20" s="24"/>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x14ac:dyDescent="0.35">
      <c r="A21" s="42"/>
      <c r="B21" s="14" t="str">
        <f>IF('Waste tobacco products collect.'!$E$8="&lt; Please select &gt;","&lt; Not selected &gt;",'Waste tobacco products collect.'!$E$8)</f>
        <v>Latvia</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25" customHeight="1" x14ac:dyDescent="0.35">
      <c r="A23" s="42"/>
      <c r="B23" s="42"/>
      <c r="C23" s="42"/>
      <c r="D23" s="51" t="s">
        <v>50</v>
      </c>
      <c r="E23" s="51"/>
      <c r="F23" s="51"/>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52" t="s">
        <v>51</v>
      </c>
      <c r="E24" s="52"/>
      <c r="F24" s="5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52" t="s">
        <v>52</v>
      </c>
      <c r="E25" s="52"/>
      <c r="F25" s="5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52" t="s">
        <v>53</v>
      </c>
      <c r="E26" s="52"/>
      <c r="F26" s="5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6"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 thickBot="1" x14ac:dyDescent="0.4">
      <c r="A28" s="42"/>
      <c r="B28" s="22" t="str">
        <f>IF('Waste tobacco products collect.'!$E$8="&lt; Please select &gt;","&lt; Not selected &gt;",'Waste tobacco products collect.'!$E$8)</f>
        <v>Latvia</v>
      </c>
      <c r="C28" s="22">
        <f>'Waste tobacco products collect.'!$E$9</f>
        <v>2023</v>
      </c>
      <c r="D28" s="7" t="s">
        <v>56</v>
      </c>
      <c r="E28" s="26"/>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Latvia</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Latvia</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340" yWindow="721" count="2">
    <dataValidation type="textLength" errorStyle="warning" operator="lessThanOrEqual" allowBlank="1" showInputMessage="1" showErrorMessage="1" error="Please reduce text lenght" prompt="Maximum 300 characters (with spaces)" sqref="D20:F21 F28:F30"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workbookViewId="0">
      <selection activeCell="D12" sqref="D12"/>
    </sheetView>
  </sheetViews>
  <sheetFormatPr defaultRowHeight="14.5" x14ac:dyDescent="0.35"/>
  <cols>
    <col min="2" max="2" width="23.36328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4"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2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ht="58" x14ac:dyDescent="0.35">
      <c r="A11" s="42"/>
      <c r="B11" s="14" t="str">
        <f>IF('Waste tobacco products collect.'!$E$8="&lt; Please select &gt;","&lt; Not selected &gt;",'Waste tobacco products collect.'!$E$8)</f>
        <v>Latvia</v>
      </c>
      <c r="C11" s="14">
        <f>'Waste tobacco products collect.'!$E$9</f>
        <v>2023</v>
      </c>
      <c r="D11" s="50" t="s">
        <v>123</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x14ac:dyDescent="0.35">
      <c r="A12" s="42"/>
      <c r="B12" s="14" t="str">
        <f>IF('Waste tobacco products collect.'!$E$8="&lt; Please select &gt;","&lt; Not selected &gt;",'Waste tobacco products collect.'!$E$8)</f>
        <v>Latvia</v>
      </c>
      <c r="C12" s="14">
        <f>'Waste tobacco products collect.'!$E$9</f>
        <v>2023</v>
      </c>
      <c r="D12" s="24"/>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Latvia</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Latvia</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Latvia</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Latvia</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Latvia</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topLeftCell="A13" zoomScale="90" zoomScaleNormal="90" workbookViewId="0">
      <selection activeCell="D25" sqref="D25:F25"/>
    </sheetView>
  </sheetViews>
  <sheetFormatPr defaultRowHeight="14.5" x14ac:dyDescent="0.35"/>
  <cols>
    <col min="2" max="2" width="16.6328125" bestFit="1" customWidth="1"/>
    <col min="4" max="4" width="33.08984375" bestFit="1" customWidth="1"/>
    <col min="5" max="5" width="22.63281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78"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79"/>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84" t="s">
        <v>19</v>
      </c>
      <c r="E6" s="85"/>
      <c r="F6" s="86"/>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87" t="s">
        <v>29</v>
      </c>
      <c r="E7" s="88"/>
      <c r="F7" s="89"/>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4" customHeight="1" thickBot="1" x14ac:dyDescent="0.4">
      <c r="A11" s="42"/>
      <c r="B11" s="42"/>
      <c r="C11" s="42"/>
      <c r="D11" s="80" t="s">
        <v>111</v>
      </c>
      <c r="E11" s="81"/>
      <c r="F11" s="81"/>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82" t="s">
        <v>58</v>
      </c>
      <c r="E12" s="83"/>
      <c r="F12" s="83"/>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Latvia</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Latvia</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Latvia</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Latvia</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Latvia</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Latvia</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4"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4"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92" t="s">
        <v>112</v>
      </c>
      <c r="E23" s="93"/>
      <c r="F23" s="93"/>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94" t="s">
        <v>61</v>
      </c>
      <c r="E24" s="95"/>
      <c r="F24" s="95"/>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Latvia</v>
      </c>
      <c r="C25" s="14">
        <f>'Waste tobacco products collect.'!$E$9</f>
        <v>2023</v>
      </c>
      <c r="D25" s="96" t="s">
        <v>122</v>
      </c>
      <c r="E25" s="97"/>
      <c r="F25" s="97"/>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Latvia</v>
      </c>
      <c r="C26" s="14">
        <f>'Waste tobacco products collect.'!$E$9</f>
        <v>2023</v>
      </c>
      <c r="D26" s="90"/>
      <c r="E26" s="91"/>
      <c r="F26" s="91"/>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Latvia</v>
      </c>
      <c r="C27" s="14">
        <f>'Waste tobacco products collect.'!$E$9</f>
        <v>2023</v>
      </c>
      <c r="D27" s="90"/>
      <c r="E27" s="91"/>
      <c r="F27" s="91"/>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Latvia</v>
      </c>
      <c r="C28" s="14">
        <f>'Waste tobacco products collect.'!$E$9</f>
        <v>2023</v>
      </c>
      <c r="D28" s="90"/>
      <c r="E28" s="91"/>
      <c r="F28" s="91"/>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Latvia</v>
      </c>
      <c r="C29" s="14">
        <f>'Waste tobacco products collect.'!$E$9</f>
        <v>2023</v>
      </c>
      <c r="D29" s="90"/>
      <c r="E29" s="91"/>
      <c r="F29" s="91"/>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D28:F28"/>
    <mergeCell ref="D29:F29"/>
    <mergeCell ref="D23:F23"/>
    <mergeCell ref="D24:F24"/>
    <mergeCell ref="D25:F25"/>
    <mergeCell ref="D26:F26"/>
    <mergeCell ref="D27:F27"/>
    <mergeCell ref="C3:C4"/>
    <mergeCell ref="D11:F11"/>
    <mergeCell ref="D12:F12"/>
    <mergeCell ref="D6:F6"/>
    <mergeCell ref="D7:F7"/>
  </mergeCells>
  <dataValidations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64AFB3-959F-4B5A-8CD6-99548E7D4298}"/>
</file>

<file path=customXml/itemProps2.xml><?xml version="1.0" encoding="utf-8"?>
<ds:datastoreItem xmlns:ds="http://schemas.openxmlformats.org/officeDocument/2006/customXml" ds:itemID="{4E1B85B1-7BEC-4EE2-8424-37BBD6E2FA67}">
  <ds:schemaRefs>
    <ds:schemaRef ds:uri="2369e19d-afd5-4c4b-9359-05565a9e7a6e"/>
    <ds:schemaRef ds:uri="http://www.w3.org/XML/1998/namespace"/>
    <ds:schemaRef ds:uri="http://purl.org/dc/term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http://schemas.microsoft.com/office/2006/documentManagement/types"/>
    <ds:schemaRef ds:uri="f8a86d88-0edf-469b-b6c3-17028e86f05a"/>
  </ds:schemaRefs>
</ds:datastoreItem>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2026-04-16T13:38:08Z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